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19425" windowHeight="11025" tabRatio="2"/>
  </bookViews>
  <sheets>
    <sheet name="TDSheet" sheetId="1" r:id="rId1"/>
  </sheets>
  <definedNames>
    <definedName name="_xlnm._FilterDatabase" localSheetId="0" hidden="1">TDSheet!$A$10:$N$62</definedName>
    <definedName name="_xlnm.Print_Titles" localSheetId="0">TDSheet!$12:$12</definedName>
    <definedName name="_xlnm.Print_Area" localSheetId="0">TDSheet!$A$1:$N$62</definedName>
  </definedNames>
  <calcPr calcId="125725"/>
</workbook>
</file>

<file path=xl/calcChain.xml><?xml version="1.0" encoding="utf-8"?>
<calcChain xmlns="http://schemas.openxmlformats.org/spreadsheetml/2006/main">
  <c r="K21" i="1"/>
  <c r="K28"/>
  <c r="K39"/>
  <c r="K58"/>
  <c r="J59"/>
  <c r="J58" s="1"/>
  <c r="J14"/>
  <c r="J17"/>
  <c r="J19"/>
  <c r="I60"/>
  <c r="I57"/>
  <c r="I55"/>
  <c r="I53"/>
  <c r="I51"/>
  <c r="I49"/>
  <c r="I47"/>
  <c r="I45"/>
  <c r="I15"/>
  <c r="L61"/>
  <c r="M61"/>
  <c r="N61"/>
  <c r="I46" l="1"/>
  <c r="I20"/>
  <c r="I19" s="1"/>
  <c r="I18"/>
  <c r="I17" s="1"/>
  <c r="I16"/>
  <c r="I14" s="1"/>
  <c r="K14"/>
  <c r="K13" s="1"/>
  <c r="K61" s="1"/>
  <c r="J56"/>
  <c r="J54"/>
  <c r="J52"/>
  <c r="J50"/>
  <c r="J48"/>
  <c r="J46"/>
  <c r="J44"/>
  <c r="J42"/>
  <c r="J40"/>
  <c r="J24"/>
  <c r="J26"/>
  <c r="J29"/>
  <c r="J31"/>
  <c r="J33"/>
  <c r="J35"/>
  <c r="J37"/>
  <c r="I41"/>
  <c r="I40" s="1"/>
  <c r="I38"/>
  <c r="I37" s="1"/>
  <c r="I36"/>
  <c r="I35" s="1"/>
  <c r="I34"/>
  <c r="I33" s="1"/>
  <c r="I32"/>
  <c r="I31" s="1"/>
  <c r="I30"/>
  <c r="I29" s="1"/>
  <c r="I27"/>
  <c r="I26" s="1"/>
  <c r="I25"/>
  <c r="I24" s="1"/>
  <c r="I23"/>
  <c r="I22" s="1"/>
  <c r="I58"/>
  <c r="I59"/>
  <c r="I43"/>
  <c r="I42" s="1"/>
  <c r="I56"/>
  <c r="I54"/>
  <c r="I52"/>
  <c r="I50"/>
  <c r="I48"/>
  <c r="I44"/>
  <c r="J21" l="1"/>
  <c r="J13"/>
  <c r="I13"/>
  <c r="J39"/>
  <c r="I39"/>
  <c r="I21"/>
  <c r="J28"/>
  <c r="I28"/>
  <c r="J61" l="1"/>
  <c r="I61"/>
</calcChain>
</file>

<file path=xl/sharedStrings.xml><?xml version="1.0" encoding="utf-8"?>
<sst xmlns="http://schemas.openxmlformats.org/spreadsheetml/2006/main" count="316" uniqueCount="121">
  <si>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</si>
  <si>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</si>
  <si>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</si>
  <si>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</si>
  <si>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</si>
  <si>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</si>
  <si>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</si>
  <si>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</si>
  <si>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</si>
  <si>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</si>
  <si>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</si>
  <si>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</si>
  <si>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</si>
  <si>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</si>
  <si>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</si>
  <si>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</si>
  <si>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</si>
  <si>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</si>
  <si>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</si>
  <si>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</si>
  <si>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</si>
  <si>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</si>
  <si>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</si>
  <si>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</si>
  <si>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</si>
  <si>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</si>
  <si>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</si>
  <si>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</si>
  <si>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</si>
  <si>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</si>
  <si>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</si>
  <si>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</si>
  <si>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</si>
  <si>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</si>
  <si>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</si>
  <si>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</si>
  <si>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</si>
  <si>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</si>
  <si>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</si>
  <si>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DREAM-UA-240925-B6561012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</si>
  <si>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</si>
  <si>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</si>
  <si>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</si>
  <si>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</si>
  <si>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</si>
  <si>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</si>
  <si>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</si>
  <si>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</si>
  <si>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</si>
  <si>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</si>
  <si>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</si>
  <si>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</si>
  <si>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</si>
  <si>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</si>
  <si>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</si>
  <si>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</si>
  <si>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</si>
  <si>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</si>
  <si>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</si>
  <si>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</si>
  <si>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</si>
  <si>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</si>
  <si>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</si>
  <si>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</si>
  <si>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</si>
  <si>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</si>
  <si>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</si>
  <si>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</si>
  <si>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</si>
  <si>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</si>
  <si>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</si>
  <si>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</si>
  <si>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</si>
  <si>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</si>
  <si>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</si>
  <si>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</si>
  <si>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</si>
  <si>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</si>
  <si>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</si>
  <si>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</si>
  <si>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</si>
  <si>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</si>
  <si>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</si>
  <si>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</si>
  <si>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</si>
  <si>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</si>
  <si>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</si>
  <si>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Капітальний ремонт приміщення їдальні загальноосвітньої школи І – ІІІ ступенів №6 Нововолинської міської ради Волинської області на 6-му мікрорайоні, 1 в м. Нововолинську Волинської області (коригування)</t>
  </si>
  <si>
    <t>2025-2027</t>
  </si>
  <si>
    <t xml:space="preserve">Капітальний ремонт корпусу поліклініки для дорослих Комунального некомерційного підприємства "Нововолинська центральна
міська лікарня" по проспекту Перемоги, 7 в м.
Нововолинськ Волинської області
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</si>
  <si>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енергоефективності(Green Energy Complex: Eco-modernization of the Shakhtar Sports and Recreation Complex - Climate adaptation for sustainable development)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</si>
  <si>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№5 КП “Нововолинськводоканал” НМР, що знаходиться за фізичною адресою: м.Нововолинськ, вул. Луцька</t>
  </si>
  <si>
    <t xml:space="preserve">DREAM-UA-
040226-B64CADAE
</t>
  </si>
  <si>
    <t>2025-2026</t>
  </si>
  <si>
    <t>DREAM-UA-
040226-8535C21A
,</t>
  </si>
  <si>
    <t>Житло</t>
  </si>
  <si>
    <t>2.3</t>
  </si>
  <si>
    <t>3.4</t>
  </si>
  <si>
    <t>3.5</t>
  </si>
  <si>
    <t>5.</t>
  </si>
  <si>
    <t>5.1</t>
  </si>
  <si>
    <t xml:space="preserve">DREAM-UA-
190126-1D345F61
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</si>
  <si>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</si>
  <si>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2023-2027</t>
  </si>
  <si>
    <t>0215070</t>
  </si>
  <si>
    <t>2025-2028</t>
  </si>
  <si>
    <t>Реконструкція системи електропостачання (встановлення сонячної електростанції) на земельній ділянці Каналізаційної насосної станції №2 КП «Нововолинськводоканал» НМР, що знаходиться за фізичною адресою: с. Шахтарське, вул. Дубинська, 5а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</si>
  <si>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</si>
  <si>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1.2</t>
  </si>
  <si>
    <t>1.3</t>
  </si>
  <si>
    <t>4.9</t>
  </si>
  <si>
    <t>Управління будівництва та інфраструктури виконавчого комітету Нововолинської міської ради Волинської області</t>
  </si>
  <si>
    <t>Додаток 3</t>
  </si>
  <si>
    <t>до рішення виконавчого комітету</t>
  </si>
  <si>
    <t>ЗМІНИ</t>
  </si>
  <si>
    <t>до обсягу публічних інвестицій у розрізі публічних інвестиційних проєктів та програм публічних</t>
  </si>
  <si>
    <t>інвестицій у 2026 році</t>
  </si>
  <si>
    <t>Валентина СТЕПЮК</t>
  </si>
  <si>
    <t xml:space="preserve">Керуюча справами  виконавчого комітету     </t>
  </si>
  <si>
    <t xml:space="preserve">  13.03.2026 № 247</t>
  </si>
  <si>
    <t>Нове будівництво багатоквартирних житлових будинків для внутрішньо переміщених осіб</t>
  </si>
</sst>
</file>

<file path=xl/styles.xml><?xml version="1.0" encoding="utf-8"?>
<styleSheet xmlns="http://schemas.openxmlformats.org/spreadsheetml/2006/main">
  <numFmts count="5">
    <numFmt numFmtId="164" formatCode="0000000000"/>
    <numFmt numFmtId="165" formatCode="0000000&quot;  &quot;"/>
    <numFmt numFmtId="166" formatCode="0&quot;  &quot;"/>
    <numFmt numFmtId="167" formatCode="#,###,###;#,###,###;\x;"/>
    <numFmt numFmtId="168" formatCode="\+#,###,###;\-#,###,###;0.00;"/>
  </numFmts>
  <fonts count="16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7" fillId="0" borderId="0" xfId="0" applyFont="1" applyFill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3" fontId="6" fillId="0" borderId="0" xfId="0" applyNumberFormat="1" applyFont="1" applyFill="1" applyAlignment="1">
      <alignment horizontal="left"/>
    </xf>
    <xf numFmtId="0" fontId="6" fillId="0" borderId="0" xfId="0" applyFont="1" applyFill="1"/>
    <xf numFmtId="0" fontId="6" fillId="0" borderId="0" xfId="0" applyFont="1" applyFill="1" applyBorder="1"/>
    <xf numFmtId="0" fontId="4" fillId="0" borderId="0" xfId="0" applyFont="1" applyFill="1" applyAlignment="1">
      <alignment horizontal="left"/>
    </xf>
    <xf numFmtId="4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1" fillId="0" borderId="0" xfId="0" applyFont="1" applyFill="1"/>
    <xf numFmtId="167" fontId="9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 wrapText="1"/>
    </xf>
    <xf numFmtId="1" fontId="11" fillId="0" borderId="2" xfId="0" applyNumberFormat="1" applyFont="1" applyFill="1" applyBorder="1" applyAlignment="1">
      <alignment horizontal="center" vertical="center"/>
    </xf>
    <xf numFmtId="1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0" fillId="0" borderId="0" xfId="0" applyFont="1" applyFill="1" applyBorder="1" applyAlignment="1">
      <alignment horizontal="left" wrapText="1"/>
    </xf>
    <xf numFmtId="168" fontId="14" fillId="0" borderId="2" xfId="0" applyNumberFormat="1" applyFont="1" applyFill="1" applyBorder="1" applyAlignment="1">
      <alignment horizontal="center" vertical="center" wrapText="1"/>
    </xf>
    <xf numFmtId="168" fontId="15" fillId="0" borderId="2" xfId="0" applyNumberFormat="1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right"/>
    </xf>
    <xf numFmtId="0" fontId="9" fillId="0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72"/>
  <sheetViews>
    <sheetView tabSelected="1" topLeftCell="B1" zoomScale="87" zoomScaleNormal="87" zoomScaleSheetLayoutView="40" workbookViewId="0">
      <selection activeCell="H64" sqref="H64"/>
    </sheetView>
  </sheetViews>
  <sheetFormatPr defaultColWidth="10.5" defaultRowHeight="11.45" customHeight="1"/>
  <cols>
    <col min="1" max="1" width="13.1640625" style="1" customWidth="1"/>
    <col min="2" max="2" width="73" style="19" customWidth="1"/>
    <col min="3" max="3" width="34.5" style="1" customWidth="1"/>
    <col min="4" max="4" width="18.1640625" style="1" customWidth="1"/>
    <col min="5" max="5" width="78" style="1" customWidth="1"/>
    <col min="6" max="6" width="42.5" style="1" customWidth="1"/>
    <col min="7" max="7" width="25" style="1" customWidth="1"/>
    <col min="8" max="8" width="23.5" style="1" customWidth="1"/>
    <col min="9" max="10" width="17.5" style="1" customWidth="1"/>
    <col min="11" max="11" width="23.33203125" style="1" customWidth="1"/>
    <col min="12" max="12" width="12" style="1" customWidth="1"/>
    <col min="13" max="14" width="10.83203125" style="1" customWidth="1"/>
    <col min="15" max="16384" width="10.5" style="2"/>
  </cols>
  <sheetData>
    <row r="1" spans="1:14" ht="15.95" customHeight="1">
      <c r="J1" s="48" t="s">
        <v>112</v>
      </c>
      <c r="K1" s="48"/>
      <c r="L1" s="48"/>
      <c r="M1" s="29"/>
      <c r="N1" s="2"/>
    </row>
    <row r="2" spans="1:14" ht="19.5" customHeight="1">
      <c r="J2" s="49" t="s">
        <v>113</v>
      </c>
      <c r="K2" s="49"/>
      <c r="L2" s="49"/>
      <c r="M2" s="49"/>
      <c r="N2" s="2"/>
    </row>
    <row r="3" spans="1:14" ht="12.75" customHeight="1">
      <c r="J3" s="49" t="s">
        <v>119</v>
      </c>
      <c r="K3" s="49"/>
      <c r="L3" s="49"/>
      <c r="M3" s="30"/>
      <c r="N3" s="2"/>
    </row>
    <row r="4" spans="1:14" s="16" customFormat="1" ht="26.25" customHeight="1">
      <c r="A4" s="51" t="s">
        <v>114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s="16" customFormat="1" ht="19.149999999999999" hidden="1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s="15" customFormat="1" ht="18.95" customHeight="1">
      <c r="A6" s="47" t="s">
        <v>115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s="15" customFormat="1" ht="18.95" customHeight="1">
      <c r="A7" s="50" t="s">
        <v>116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</row>
    <row r="8" spans="1:14" ht="15.95" customHeight="1">
      <c r="A8" s="44">
        <v>356200000</v>
      </c>
      <c r="B8" s="44"/>
      <c r="C8" s="44"/>
      <c r="D8" s="44"/>
    </row>
    <row r="9" spans="1:14" s="23" customFormat="1" ht="15.95" customHeight="1">
      <c r="A9" s="45" t="s">
        <v>0</v>
      </c>
      <c r="B9" s="45"/>
      <c r="C9" s="45"/>
      <c r="D9" s="45"/>
      <c r="E9" s="22"/>
      <c r="F9" s="22"/>
      <c r="G9" s="22"/>
      <c r="H9" s="22"/>
      <c r="I9" s="22"/>
      <c r="J9" s="22"/>
      <c r="K9" s="22"/>
      <c r="L9" s="22"/>
      <c r="M9" s="22"/>
      <c r="N9" s="31" t="s">
        <v>1</v>
      </c>
    </row>
    <row r="10" spans="1:14" s="22" customFormat="1" ht="33" customHeight="1">
      <c r="A10" s="46" t="s">
        <v>2</v>
      </c>
      <c r="B10" s="43" t="s">
        <v>3</v>
      </c>
      <c r="C10" s="43" t="s">
        <v>4</v>
      </c>
      <c r="D10" s="43" t="s">
        <v>5</v>
      </c>
      <c r="E10" s="43" t="s">
        <v>6</v>
      </c>
      <c r="F10" s="43" t="s">
        <v>7</v>
      </c>
      <c r="G10" s="43" t="s">
        <v>8</v>
      </c>
      <c r="H10" s="43" t="s">
        <v>9</v>
      </c>
      <c r="I10" s="43" t="s">
        <v>10</v>
      </c>
      <c r="J10" s="53" t="s">
        <v>11</v>
      </c>
      <c r="K10" s="53"/>
      <c r="L10" s="53"/>
      <c r="M10" s="53"/>
      <c r="N10" s="53"/>
    </row>
    <row r="11" spans="1:14" s="22" customFormat="1" ht="277.14999999999998" customHeight="1">
      <c r="A11" s="46"/>
      <c r="B11" s="43"/>
      <c r="C11" s="43"/>
      <c r="D11" s="43"/>
      <c r="E11" s="43"/>
      <c r="F11" s="43"/>
      <c r="G11" s="43"/>
      <c r="H11" s="43"/>
      <c r="I11" s="43"/>
      <c r="J11" s="33" t="s">
        <v>12</v>
      </c>
      <c r="K11" s="33" t="s">
        <v>13</v>
      </c>
      <c r="L11" s="33" t="s">
        <v>14</v>
      </c>
      <c r="M11" s="33" t="s">
        <v>15</v>
      </c>
      <c r="N11" s="33" t="s">
        <v>16</v>
      </c>
    </row>
    <row r="12" spans="1:14" s="24" customFormat="1" ht="29.45" customHeight="1">
      <c r="A12" s="34">
        <v>1</v>
      </c>
      <c r="B12" s="35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</row>
    <row r="13" spans="1:14" s="24" customFormat="1" ht="63.6" customHeight="1">
      <c r="A13" s="9" t="s">
        <v>34</v>
      </c>
      <c r="B13" s="20" t="s">
        <v>24</v>
      </c>
      <c r="C13" s="9" t="s">
        <v>17</v>
      </c>
      <c r="D13" s="9" t="s">
        <v>17</v>
      </c>
      <c r="E13" s="9" t="s">
        <v>17</v>
      </c>
      <c r="F13" s="9" t="s">
        <v>17</v>
      </c>
      <c r="G13" s="9" t="s">
        <v>17</v>
      </c>
      <c r="H13" s="9" t="s">
        <v>17</v>
      </c>
      <c r="I13" s="39">
        <f>I14+I17+I19</f>
        <v>1572300</v>
      </c>
      <c r="J13" s="10">
        <f>J14+J17+J19</f>
        <v>0</v>
      </c>
      <c r="K13" s="39">
        <f>K14+K17+K19</f>
        <v>1572300</v>
      </c>
      <c r="L13" s="9"/>
      <c r="M13" s="9"/>
      <c r="N13" s="10"/>
    </row>
    <row r="14" spans="1:14" s="1" customFormat="1" ht="53.45" customHeight="1">
      <c r="A14" s="32" t="s">
        <v>18</v>
      </c>
      <c r="B14" s="28" t="s">
        <v>36</v>
      </c>
      <c r="C14" s="28" t="s">
        <v>35</v>
      </c>
      <c r="D14" s="9" t="s">
        <v>17</v>
      </c>
      <c r="E14" s="9" t="s">
        <v>17</v>
      </c>
      <c r="F14" s="28" t="s">
        <v>38</v>
      </c>
      <c r="G14" s="11" t="s">
        <v>19</v>
      </c>
      <c r="H14" s="6">
        <v>12873000</v>
      </c>
      <c r="I14" s="38">
        <f>SUM(I15:I16)</f>
        <v>1572300</v>
      </c>
      <c r="J14" s="38">
        <f>SUM(J15:J16)</f>
        <v>0</v>
      </c>
      <c r="K14" s="38">
        <f>SUM(K15:K16)</f>
        <v>1572300</v>
      </c>
      <c r="L14" s="6"/>
      <c r="M14" s="6"/>
      <c r="N14" s="6"/>
    </row>
    <row r="15" spans="1:14" ht="132.6" hidden="1" customHeight="1">
      <c r="A15" s="9" t="s">
        <v>17</v>
      </c>
      <c r="B15" s="9" t="s">
        <v>17</v>
      </c>
      <c r="C15" s="9" t="s">
        <v>17</v>
      </c>
      <c r="D15" s="5">
        <v>611183</v>
      </c>
      <c r="E15" s="28" t="s">
        <v>37</v>
      </c>
      <c r="F15" s="28" t="s">
        <v>38</v>
      </c>
      <c r="G15" s="27">
        <v>0</v>
      </c>
      <c r="H15" s="27">
        <v>0</v>
      </c>
      <c r="I15" s="38">
        <f>SUM(J15:N15)</f>
        <v>0</v>
      </c>
      <c r="J15" s="38"/>
      <c r="K15" s="38"/>
      <c r="L15" s="4"/>
      <c r="M15" s="4"/>
      <c r="N15" s="4"/>
    </row>
    <row r="16" spans="1:14" ht="101.45" customHeight="1">
      <c r="A16" s="9" t="s">
        <v>17</v>
      </c>
      <c r="B16" s="9" t="s">
        <v>17</v>
      </c>
      <c r="C16" s="9" t="s">
        <v>17</v>
      </c>
      <c r="D16" s="5">
        <v>611184</v>
      </c>
      <c r="E16" s="42" t="s">
        <v>107</v>
      </c>
      <c r="F16" s="42" t="s">
        <v>38</v>
      </c>
      <c r="G16" s="27">
        <v>0</v>
      </c>
      <c r="H16" s="27">
        <v>0</v>
      </c>
      <c r="I16" s="38">
        <f>SUM(J16:N16)</f>
        <v>1572300</v>
      </c>
      <c r="J16" s="38"/>
      <c r="K16" s="38">
        <v>1572300</v>
      </c>
      <c r="L16" s="41"/>
      <c r="M16" s="41"/>
      <c r="N16" s="41"/>
    </row>
    <row r="17" spans="1:14" s="1" customFormat="1" ht="99" hidden="1" customHeight="1">
      <c r="A17" s="12" t="s">
        <v>108</v>
      </c>
      <c r="B17" s="42" t="s">
        <v>87</v>
      </c>
      <c r="C17" s="42" t="s">
        <v>39</v>
      </c>
      <c r="D17" s="41" t="s">
        <v>17</v>
      </c>
      <c r="E17" s="41" t="s">
        <v>17</v>
      </c>
      <c r="F17" s="42" t="s">
        <v>38</v>
      </c>
      <c r="G17" s="11" t="s">
        <v>88</v>
      </c>
      <c r="H17" s="6">
        <v>16727572</v>
      </c>
      <c r="I17" s="6">
        <f>SUM(I18)</f>
        <v>0</v>
      </c>
      <c r="J17" s="6">
        <f>J18</f>
        <v>0</v>
      </c>
      <c r="K17" s="41"/>
      <c r="L17" s="41"/>
      <c r="M17" s="41"/>
      <c r="N17" s="41"/>
    </row>
    <row r="18" spans="1:14" ht="132" hidden="1">
      <c r="A18" s="9" t="s">
        <v>17</v>
      </c>
      <c r="B18" s="9" t="s">
        <v>17</v>
      </c>
      <c r="C18" s="9" t="s">
        <v>17</v>
      </c>
      <c r="D18" s="5">
        <v>611241</v>
      </c>
      <c r="E18" s="42" t="s">
        <v>40</v>
      </c>
      <c r="F18" s="42" t="s">
        <v>38</v>
      </c>
      <c r="G18" s="27">
        <v>0</v>
      </c>
      <c r="H18" s="27">
        <v>0</v>
      </c>
      <c r="I18" s="6">
        <f>SUM(J18:N18)</f>
        <v>0</v>
      </c>
      <c r="J18" s="6"/>
      <c r="K18" s="41"/>
      <c r="L18" s="41"/>
      <c r="M18" s="41"/>
      <c r="N18" s="41"/>
    </row>
    <row r="19" spans="1:14" s="1" customFormat="1" ht="106.15" hidden="1" customHeight="1">
      <c r="A19" s="12" t="s">
        <v>109</v>
      </c>
      <c r="B19" s="42" t="s">
        <v>43</v>
      </c>
      <c r="C19" s="7" t="s">
        <v>41</v>
      </c>
      <c r="D19" s="41" t="s">
        <v>17</v>
      </c>
      <c r="E19" s="41" t="s">
        <v>17</v>
      </c>
      <c r="F19" s="42" t="s">
        <v>38</v>
      </c>
      <c r="G19" s="11" t="s">
        <v>19</v>
      </c>
      <c r="H19" s="6">
        <v>15740000</v>
      </c>
      <c r="I19" s="6">
        <f>SUM(I20)</f>
        <v>0</v>
      </c>
      <c r="J19" s="6">
        <f>J20</f>
        <v>0</v>
      </c>
      <c r="K19" s="41"/>
      <c r="L19" s="41"/>
      <c r="M19" s="41"/>
      <c r="N19" s="41"/>
    </row>
    <row r="20" spans="1:14" ht="190.9" hidden="1" customHeight="1">
      <c r="A20" s="9" t="s">
        <v>17</v>
      </c>
      <c r="B20" s="9" t="s">
        <v>17</v>
      </c>
      <c r="C20" s="9" t="s">
        <v>17</v>
      </c>
      <c r="D20" s="5">
        <v>611231</v>
      </c>
      <c r="E20" s="42" t="s">
        <v>42</v>
      </c>
      <c r="F20" s="42" t="s">
        <v>38</v>
      </c>
      <c r="G20" s="27">
        <v>0</v>
      </c>
      <c r="H20" s="27">
        <v>0</v>
      </c>
      <c r="I20" s="6">
        <f>SUM(J20:N20)</f>
        <v>0</v>
      </c>
      <c r="J20" s="6"/>
      <c r="K20" s="41"/>
      <c r="L20" s="41"/>
      <c r="M20" s="41"/>
      <c r="N20" s="41"/>
    </row>
    <row r="21" spans="1:14" s="24" customFormat="1" ht="63.6" hidden="1" customHeight="1">
      <c r="A21" s="9" t="s">
        <v>44</v>
      </c>
      <c r="B21" s="20" t="s">
        <v>27</v>
      </c>
      <c r="C21" s="25">
        <v>0</v>
      </c>
      <c r="D21" s="25">
        <v>0</v>
      </c>
      <c r="E21" s="25">
        <v>0</v>
      </c>
      <c r="F21" s="25">
        <v>0</v>
      </c>
      <c r="G21" s="26">
        <v>0</v>
      </c>
      <c r="H21" s="26">
        <v>0</v>
      </c>
      <c r="I21" s="10">
        <f>I22+I24+I26</f>
        <v>0</v>
      </c>
      <c r="J21" s="10">
        <f>J22+J24+J26</f>
        <v>0</v>
      </c>
      <c r="K21" s="10">
        <f>K22+K24+K26</f>
        <v>0</v>
      </c>
      <c r="L21" s="9"/>
      <c r="M21" s="9"/>
      <c r="N21" s="10"/>
    </row>
    <row r="22" spans="1:14" ht="85.15" hidden="1" customHeight="1">
      <c r="A22" s="12" t="s">
        <v>29</v>
      </c>
      <c r="B22" s="42" t="s">
        <v>46</v>
      </c>
      <c r="C22" s="42" t="s">
        <v>45</v>
      </c>
      <c r="D22" s="41" t="s">
        <v>17</v>
      </c>
      <c r="E22" s="41" t="s">
        <v>17</v>
      </c>
      <c r="F22" s="42" t="s">
        <v>47</v>
      </c>
      <c r="G22" s="11">
        <v>0</v>
      </c>
      <c r="H22" s="6">
        <v>0</v>
      </c>
      <c r="I22" s="6">
        <f>SUM(I23)</f>
        <v>0</v>
      </c>
      <c r="J22" s="6"/>
      <c r="K22" s="41"/>
      <c r="L22" s="41"/>
      <c r="M22" s="41"/>
      <c r="N22" s="41"/>
    </row>
    <row r="23" spans="1:14" s="17" customFormat="1" ht="82.9" hidden="1" customHeight="1">
      <c r="A23" s="9" t="s">
        <v>17</v>
      </c>
      <c r="B23" s="9" t="s">
        <v>17</v>
      </c>
      <c r="C23" s="9" t="s">
        <v>17</v>
      </c>
      <c r="D23" s="5">
        <v>212175</v>
      </c>
      <c r="E23" s="42" t="s">
        <v>85</v>
      </c>
      <c r="F23" s="42" t="s">
        <v>47</v>
      </c>
      <c r="G23" s="27">
        <v>0</v>
      </c>
      <c r="H23" s="27">
        <v>0</v>
      </c>
      <c r="I23" s="6">
        <f>SUM(J23:N23)</f>
        <v>0</v>
      </c>
      <c r="J23" s="6"/>
      <c r="K23" s="41"/>
      <c r="L23" s="41"/>
      <c r="M23" s="41"/>
      <c r="N23" s="41"/>
    </row>
    <row r="24" spans="1:14" ht="99" hidden="1">
      <c r="A24" s="12" t="s">
        <v>30</v>
      </c>
      <c r="B24" s="42" t="s">
        <v>89</v>
      </c>
      <c r="C24" s="42" t="s">
        <v>45</v>
      </c>
      <c r="D24" s="41" t="s">
        <v>17</v>
      </c>
      <c r="E24" s="41" t="s">
        <v>17</v>
      </c>
      <c r="F24" s="42" t="s">
        <v>111</v>
      </c>
      <c r="G24" s="11" t="s">
        <v>88</v>
      </c>
      <c r="H24" s="6">
        <v>44956438</v>
      </c>
      <c r="I24" s="6">
        <f>SUM(I25)</f>
        <v>0</v>
      </c>
      <c r="J24" s="6">
        <f>J25</f>
        <v>0</v>
      </c>
      <c r="K24" s="41"/>
      <c r="L24" s="41"/>
      <c r="M24" s="41"/>
      <c r="N24" s="41"/>
    </row>
    <row r="25" spans="1:14" s="17" customFormat="1" ht="94.15" hidden="1" customHeight="1">
      <c r="A25" s="9" t="s">
        <v>17</v>
      </c>
      <c r="B25" s="9" t="s">
        <v>17</v>
      </c>
      <c r="C25" s="9" t="s">
        <v>17</v>
      </c>
      <c r="D25" s="5">
        <v>1212175</v>
      </c>
      <c r="E25" s="42" t="s">
        <v>85</v>
      </c>
      <c r="F25" s="42" t="s">
        <v>111</v>
      </c>
      <c r="G25" s="27">
        <v>0</v>
      </c>
      <c r="H25" s="27">
        <v>0</v>
      </c>
      <c r="I25" s="6">
        <f>SUM(J25:N25)</f>
        <v>0</v>
      </c>
      <c r="J25" s="6"/>
      <c r="K25" s="41"/>
      <c r="L25" s="41"/>
      <c r="M25" s="41"/>
      <c r="N25" s="41"/>
    </row>
    <row r="26" spans="1:14" s="1" customFormat="1" ht="68.45" hidden="1" customHeight="1">
      <c r="A26" s="12" t="s">
        <v>96</v>
      </c>
      <c r="B26" s="42" t="s">
        <v>83</v>
      </c>
      <c r="C26" s="42" t="s">
        <v>49</v>
      </c>
      <c r="D26" s="9" t="s">
        <v>17</v>
      </c>
      <c r="E26" s="9" t="s">
        <v>17</v>
      </c>
      <c r="F26" s="42" t="s">
        <v>50</v>
      </c>
      <c r="G26" s="11" t="s">
        <v>105</v>
      </c>
      <c r="H26" s="6">
        <v>42707350</v>
      </c>
      <c r="I26" s="6">
        <f>SUM(I27)</f>
        <v>0</v>
      </c>
      <c r="J26" s="6">
        <f>J27</f>
        <v>0</v>
      </c>
      <c r="K26" s="41"/>
      <c r="L26" s="41"/>
      <c r="M26" s="41"/>
      <c r="N26" s="41"/>
    </row>
    <row r="27" spans="1:14" ht="112.9" hidden="1" customHeight="1">
      <c r="A27" s="9" t="s">
        <v>17</v>
      </c>
      <c r="B27" s="9" t="s">
        <v>17</v>
      </c>
      <c r="C27" s="9" t="s">
        <v>17</v>
      </c>
      <c r="D27" s="5">
        <v>813250</v>
      </c>
      <c r="E27" s="42" t="s">
        <v>51</v>
      </c>
      <c r="F27" s="42" t="s">
        <v>50</v>
      </c>
      <c r="G27" s="27">
        <v>0</v>
      </c>
      <c r="H27" s="27">
        <v>0</v>
      </c>
      <c r="I27" s="6">
        <f>SUM(J27:N27)</f>
        <v>0</v>
      </c>
      <c r="J27" s="6"/>
      <c r="K27" s="41"/>
      <c r="L27" s="41"/>
      <c r="M27" s="41"/>
      <c r="N27" s="41"/>
    </row>
    <row r="28" spans="1:14" s="24" customFormat="1" ht="63.6" hidden="1" customHeight="1">
      <c r="A28" s="9" t="s">
        <v>52</v>
      </c>
      <c r="B28" s="20" t="s">
        <v>53</v>
      </c>
      <c r="C28" s="9" t="s">
        <v>17</v>
      </c>
      <c r="D28" s="9" t="s">
        <v>17</v>
      </c>
      <c r="E28" s="9" t="s">
        <v>17</v>
      </c>
      <c r="F28" s="9" t="s">
        <v>17</v>
      </c>
      <c r="G28" s="9" t="s">
        <v>17</v>
      </c>
      <c r="H28" s="9" t="s">
        <v>17</v>
      </c>
      <c r="I28" s="10">
        <f>I29+I31+I33+I35+I37</f>
        <v>0</v>
      </c>
      <c r="J28" s="10">
        <f t="shared" ref="J28:K28" si="0">J29+J31+J33+J35+J37</f>
        <v>0</v>
      </c>
      <c r="K28" s="10">
        <f t="shared" si="0"/>
        <v>0</v>
      </c>
      <c r="L28" s="9"/>
      <c r="M28" s="9"/>
      <c r="N28" s="10"/>
    </row>
    <row r="29" spans="1:14" s="1" customFormat="1" ht="93" hidden="1" customHeight="1">
      <c r="A29" s="12" t="s">
        <v>21</v>
      </c>
      <c r="B29" s="42" t="s">
        <v>54</v>
      </c>
      <c r="C29" s="42" t="s">
        <v>55</v>
      </c>
      <c r="D29" s="9" t="s">
        <v>17</v>
      </c>
      <c r="E29" s="9" t="s">
        <v>17</v>
      </c>
      <c r="F29" s="42" t="s">
        <v>111</v>
      </c>
      <c r="G29" s="11" t="s">
        <v>23</v>
      </c>
      <c r="H29" s="6">
        <v>30302550</v>
      </c>
      <c r="I29" s="6">
        <f>SUM(I30)</f>
        <v>0</v>
      </c>
      <c r="J29" s="6">
        <f>J30</f>
        <v>0</v>
      </c>
      <c r="K29" s="41"/>
      <c r="L29" s="41"/>
      <c r="M29" s="41"/>
      <c r="N29" s="41"/>
    </row>
    <row r="30" spans="1:14" ht="99" hidden="1" customHeight="1">
      <c r="A30" s="9" t="s">
        <v>17</v>
      </c>
      <c r="B30" s="9" t="s">
        <v>17</v>
      </c>
      <c r="C30" s="9" t="s">
        <v>17</v>
      </c>
      <c r="D30" s="5">
        <v>1216091</v>
      </c>
      <c r="E30" s="42" t="s">
        <v>31</v>
      </c>
      <c r="F30" s="42" t="s">
        <v>111</v>
      </c>
      <c r="G30" s="27">
        <v>0</v>
      </c>
      <c r="H30" s="27">
        <v>0</v>
      </c>
      <c r="I30" s="6">
        <f t="shared" ref="I30" si="1">SUM(J30:N30)</f>
        <v>0</v>
      </c>
      <c r="J30" s="6"/>
      <c r="K30" s="41"/>
      <c r="L30" s="41"/>
      <c r="M30" s="41"/>
      <c r="N30" s="41"/>
    </row>
    <row r="31" spans="1:14" ht="138.6" hidden="1" customHeight="1">
      <c r="A31" s="12" t="s">
        <v>22</v>
      </c>
      <c r="B31" s="42" t="s">
        <v>91</v>
      </c>
      <c r="C31" s="42" t="s">
        <v>92</v>
      </c>
      <c r="D31" s="9" t="s">
        <v>17</v>
      </c>
      <c r="E31" s="9" t="s">
        <v>17</v>
      </c>
      <c r="F31" s="42" t="s">
        <v>111</v>
      </c>
      <c r="G31" s="41" t="s">
        <v>93</v>
      </c>
      <c r="H31" s="6">
        <v>2190100</v>
      </c>
      <c r="I31" s="6">
        <f>SUM(I32)</f>
        <v>0</v>
      </c>
      <c r="J31" s="6">
        <f>J32</f>
        <v>0</v>
      </c>
      <c r="K31" s="41"/>
      <c r="L31" s="41"/>
      <c r="M31" s="41"/>
      <c r="N31" s="41"/>
    </row>
    <row r="32" spans="1:14" ht="115.9" hidden="1" customHeight="1">
      <c r="A32" s="9" t="s">
        <v>17</v>
      </c>
      <c r="B32" s="9" t="s">
        <v>17</v>
      </c>
      <c r="C32" s="9" t="s">
        <v>17</v>
      </c>
      <c r="D32" s="5">
        <v>1216091</v>
      </c>
      <c r="E32" s="42" t="s">
        <v>31</v>
      </c>
      <c r="F32" s="42" t="s">
        <v>111</v>
      </c>
      <c r="G32" s="27">
        <v>0</v>
      </c>
      <c r="H32" s="27">
        <v>0</v>
      </c>
      <c r="I32" s="6">
        <f>SUM(J32:N32)</f>
        <v>0</v>
      </c>
      <c r="J32" s="6"/>
      <c r="K32" s="41"/>
      <c r="L32" s="41"/>
      <c r="M32" s="41"/>
      <c r="N32" s="41"/>
    </row>
    <row r="33" spans="1:14" ht="82.5" hidden="1">
      <c r="A33" s="12" t="s">
        <v>82</v>
      </c>
      <c r="B33" s="42" t="s">
        <v>106</v>
      </c>
      <c r="C33" s="42" t="s">
        <v>94</v>
      </c>
      <c r="D33" s="9" t="s">
        <v>17</v>
      </c>
      <c r="E33" s="9" t="s">
        <v>17</v>
      </c>
      <c r="F33" s="42" t="s">
        <v>111</v>
      </c>
      <c r="G33" s="41" t="s">
        <v>93</v>
      </c>
      <c r="H33" s="6">
        <v>1425585</v>
      </c>
      <c r="I33" s="6">
        <f>SUM(I34)</f>
        <v>0</v>
      </c>
      <c r="J33" s="6">
        <f>J34</f>
        <v>0</v>
      </c>
      <c r="K33" s="41"/>
      <c r="L33" s="41"/>
      <c r="M33" s="41"/>
      <c r="N33" s="41"/>
    </row>
    <row r="34" spans="1:14" ht="105" hidden="1" customHeight="1">
      <c r="A34" s="9" t="s">
        <v>17</v>
      </c>
      <c r="B34" s="9" t="s">
        <v>17</v>
      </c>
      <c r="C34" s="9" t="s">
        <v>17</v>
      </c>
      <c r="D34" s="5">
        <v>1216091</v>
      </c>
      <c r="E34" s="42" t="s">
        <v>31</v>
      </c>
      <c r="F34" s="42" t="s">
        <v>111</v>
      </c>
      <c r="G34" s="27">
        <v>0</v>
      </c>
      <c r="H34" s="27">
        <v>0</v>
      </c>
      <c r="I34" s="6">
        <f t="shared" ref="I34:I38" si="2">SUM(J34:N34)</f>
        <v>0</v>
      </c>
      <c r="J34" s="6"/>
      <c r="K34" s="41"/>
      <c r="L34" s="41"/>
      <c r="M34" s="41"/>
      <c r="N34" s="41"/>
    </row>
    <row r="35" spans="1:14" s="1" customFormat="1" ht="115.15" hidden="1" customHeight="1">
      <c r="A35" s="12" t="s">
        <v>97</v>
      </c>
      <c r="B35" s="42" t="s">
        <v>56</v>
      </c>
      <c r="C35" s="42" t="s">
        <v>57</v>
      </c>
      <c r="D35" s="9" t="s">
        <v>17</v>
      </c>
      <c r="E35" s="9" t="s">
        <v>17</v>
      </c>
      <c r="F35" s="42" t="s">
        <v>111</v>
      </c>
      <c r="G35" s="11" t="s">
        <v>19</v>
      </c>
      <c r="H35" s="6">
        <v>17666533</v>
      </c>
      <c r="I35" s="6">
        <f>SUM(I36)</f>
        <v>0</v>
      </c>
      <c r="J35" s="6">
        <f>J36</f>
        <v>0</v>
      </c>
      <c r="K35" s="41"/>
      <c r="L35" s="41"/>
      <c r="M35" s="41"/>
      <c r="N35" s="41"/>
    </row>
    <row r="36" spans="1:14" ht="108" hidden="1" customHeight="1">
      <c r="A36" s="9" t="s">
        <v>17</v>
      </c>
      <c r="B36" s="9" t="s">
        <v>17</v>
      </c>
      <c r="C36" s="9" t="s">
        <v>17</v>
      </c>
      <c r="D36" s="5">
        <v>1216091</v>
      </c>
      <c r="E36" s="42" t="s">
        <v>31</v>
      </c>
      <c r="F36" s="42" t="s">
        <v>111</v>
      </c>
      <c r="G36" s="27">
        <v>0</v>
      </c>
      <c r="H36" s="27">
        <v>0</v>
      </c>
      <c r="I36" s="6">
        <f t="shared" si="2"/>
        <v>0</v>
      </c>
      <c r="J36" s="6"/>
      <c r="K36" s="41"/>
      <c r="L36" s="41"/>
      <c r="M36" s="41"/>
      <c r="N36" s="41"/>
    </row>
    <row r="37" spans="1:14" s="1" customFormat="1" ht="85.15" hidden="1" customHeight="1">
      <c r="A37" s="12" t="s">
        <v>98</v>
      </c>
      <c r="B37" s="42" t="s">
        <v>62</v>
      </c>
      <c r="C37" s="42" t="s">
        <v>61</v>
      </c>
      <c r="D37" s="41" t="s">
        <v>17</v>
      </c>
      <c r="E37" s="41" t="s">
        <v>17</v>
      </c>
      <c r="F37" s="42" t="s">
        <v>111</v>
      </c>
      <c r="G37" s="11">
        <v>2026</v>
      </c>
      <c r="H37" s="6">
        <v>5159030</v>
      </c>
      <c r="I37" s="6">
        <f>SUM(I38)</f>
        <v>0</v>
      </c>
      <c r="J37" s="6">
        <f>J38</f>
        <v>0</v>
      </c>
      <c r="K37" s="41"/>
      <c r="L37" s="41"/>
      <c r="M37" s="41"/>
      <c r="N37" s="6"/>
    </row>
    <row r="38" spans="1:14" ht="114" hidden="1" customHeight="1">
      <c r="A38" s="9" t="s">
        <v>17</v>
      </c>
      <c r="B38" s="9" t="s">
        <v>17</v>
      </c>
      <c r="C38" s="9" t="s">
        <v>17</v>
      </c>
      <c r="D38" s="8">
        <v>1215070</v>
      </c>
      <c r="E38" s="42" t="s">
        <v>33</v>
      </c>
      <c r="F38" s="42" t="s">
        <v>111</v>
      </c>
      <c r="G38" s="27">
        <v>0</v>
      </c>
      <c r="H38" s="27">
        <v>0</v>
      </c>
      <c r="I38" s="6">
        <f t="shared" si="2"/>
        <v>0</v>
      </c>
      <c r="J38" s="6"/>
      <c r="K38" s="41"/>
      <c r="L38" s="41"/>
      <c r="M38" s="41"/>
      <c r="N38" s="6"/>
    </row>
    <row r="39" spans="1:14" s="24" customFormat="1" ht="63.6" hidden="1" customHeight="1">
      <c r="A39" s="9" t="s">
        <v>58</v>
      </c>
      <c r="B39" s="20" t="s">
        <v>20</v>
      </c>
      <c r="C39" s="9" t="s">
        <v>17</v>
      </c>
      <c r="D39" s="9" t="s">
        <v>17</v>
      </c>
      <c r="E39" s="9" t="s">
        <v>17</v>
      </c>
      <c r="F39" s="9" t="s">
        <v>17</v>
      </c>
      <c r="G39" s="9" t="s">
        <v>17</v>
      </c>
      <c r="H39" s="9" t="s">
        <v>17</v>
      </c>
      <c r="I39" s="10">
        <f>I40+I42+I44+I46+I48+I50+I52+I54+I56</f>
        <v>0</v>
      </c>
      <c r="J39" s="10">
        <f>J40+J42+J44+J46+J48+J50+J52+J54+J56</f>
        <v>0</v>
      </c>
      <c r="K39" s="10">
        <f>K40+K42+K44+K46+K48+K50+K52+K54+K56</f>
        <v>0</v>
      </c>
      <c r="L39" s="9"/>
      <c r="M39" s="9"/>
      <c r="N39" s="10"/>
    </row>
    <row r="40" spans="1:14" ht="152.44999999999999" hidden="1" customHeight="1">
      <c r="A40" s="12" t="s">
        <v>25</v>
      </c>
      <c r="B40" s="42" t="s">
        <v>90</v>
      </c>
      <c r="C40" s="42" t="s">
        <v>60</v>
      </c>
      <c r="D40" s="9" t="s">
        <v>17</v>
      </c>
      <c r="E40" s="9" t="s">
        <v>17</v>
      </c>
      <c r="F40" s="42" t="s">
        <v>47</v>
      </c>
      <c r="G40" s="11" t="s">
        <v>88</v>
      </c>
      <c r="H40" s="6">
        <v>26212400</v>
      </c>
      <c r="I40" s="6">
        <f>SUM(I41)</f>
        <v>0</v>
      </c>
      <c r="J40" s="6">
        <f>J41</f>
        <v>0</v>
      </c>
      <c r="K40" s="41"/>
      <c r="L40" s="41"/>
      <c r="M40" s="41"/>
      <c r="N40" s="6"/>
    </row>
    <row r="41" spans="1:14" ht="99" hidden="1" customHeight="1">
      <c r="A41" s="9" t="s">
        <v>17</v>
      </c>
      <c r="B41" s="9" t="s">
        <v>17</v>
      </c>
      <c r="C41" s="9" t="s">
        <v>17</v>
      </c>
      <c r="D41" s="12" t="s">
        <v>104</v>
      </c>
      <c r="E41" s="42" t="s">
        <v>33</v>
      </c>
      <c r="F41" s="42" t="s">
        <v>47</v>
      </c>
      <c r="G41" s="27">
        <v>0</v>
      </c>
      <c r="H41" s="27">
        <v>0</v>
      </c>
      <c r="I41" s="6">
        <f t="shared" ref="I41" si="3">SUM(J41:N41)</f>
        <v>0</v>
      </c>
      <c r="J41" s="6"/>
      <c r="K41" s="41"/>
      <c r="L41" s="41"/>
      <c r="M41" s="41"/>
      <c r="N41" s="6"/>
    </row>
    <row r="42" spans="1:14" ht="114" hidden="1" customHeight="1">
      <c r="A42" s="12" t="s">
        <v>26</v>
      </c>
      <c r="B42" s="42" t="s">
        <v>59</v>
      </c>
      <c r="C42" s="42" t="s">
        <v>60</v>
      </c>
      <c r="D42" s="9" t="s">
        <v>17</v>
      </c>
      <c r="E42" s="9" t="s">
        <v>17</v>
      </c>
      <c r="F42" s="42" t="s">
        <v>111</v>
      </c>
      <c r="G42" s="11">
        <v>0</v>
      </c>
      <c r="H42" s="6">
        <v>0</v>
      </c>
      <c r="I42" s="6">
        <f>SUM(I43)</f>
        <v>0</v>
      </c>
      <c r="J42" s="6">
        <f>J43</f>
        <v>0</v>
      </c>
      <c r="K42" s="41"/>
      <c r="L42" s="41"/>
      <c r="M42" s="41"/>
      <c r="N42" s="6"/>
    </row>
    <row r="43" spans="1:14" ht="94.15" hidden="1" customHeight="1">
      <c r="A43" s="9" t="s">
        <v>17</v>
      </c>
      <c r="B43" s="9" t="s">
        <v>17</v>
      </c>
      <c r="C43" s="9" t="s">
        <v>17</v>
      </c>
      <c r="D43" s="8">
        <v>1215070</v>
      </c>
      <c r="E43" s="42" t="s">
        <v>33</v>
      </c>
      <c r="F43" s="42" t="s">
        <v>111</v>
      </c>
      <c r="G43" s="27">
        <v>0</v>
      </c>
      <c r="H43" s="27">
        <v>0</v>
      </c>
      <c r="I43" s="6">
        <f t="shared" ref="I43" si="4">J43</f>
        <v>0</v>
      </c>
      <c r="J43" s="6"/>
      <c r="K43" s="41"/>
      <c r="L43" s="41"/>
      <c r="M43" s="41"/>
      <c r="N43" s="6"/>
    </row>
    <row r="44" spans="1:14" ht="106.15" hidden="1" customHeight="1">
      <c r="A44" s="12" t="s">
        <v>63</v>
      </c>
      <c r="B44" s="42" t="s">
        <v>64</v>
      </c>
      <c r="C44" s="42" t="s">
        <v>65</v>
      </c>
      <c r="D44" s="9" t="s">
        <v>17</v>
      </c>
      <c r="E44" s="9" t="s">
        <v>17</v>
      </c>
      <c r="F44" s="42" t="s">
        <v>111</v>
      </c>
      <c r="G44" s="11">
        <v>2026</v>
      </c>
      <c r="H44" s="6">
        <v>1600000</v>
      </c>
      <c r="I44" s="6">
        <f>SUM(I45)</f>
        <v>0</v>
      </c>
      <c r="J44" s="6">
        <f>J45</f>
        <v>0</v>
      </c>
      <c r="K44" s="41"/>
      <c r="L44" s="41"/>
      <c r="M44" s="41"/>
      <c r="N44" s="6"/>
    </row>
    <row r="45" spans="1:14" ht="115.9" hidden="1" customHeight="1">
      <c r="A45" s="9" t="s">
        <v>17</v>
      </c>
      <c r="B45" s="9" t="s">
        <v>17</v>
      </c>
      <c r="C45" s="9" t="s">
        <v>17</v>
      </c>
      <c r="D45" s="5">
        <v>1216091</v>
      </c>
      <c r="E45" s="42" t="s">
        <v>31</v>
      </c>
      <c r="F45" s="42" t="s">
        <v>111</v>
      </c>
      <c r="G45" s="27">
        <v>0</v>
      </c>
      <c r="H45" s="27">
        <v>0</v>
      </c>
      <c r="I45" s="6">
        <f>SUM(J45:N45)</f>
        <v>0</v>
      </c>
      <c r="J45" s="6"/>
      <c r="K45" s="41"/>
      <c r="L45" s="41"/>
      <c r="M45" s="41"/>
      <c r="N45" s="6"/>
    </row>
    <row r="46" spans="1:14" ht="103.9" hidden="1" customHeight="1">
      <c r="A46" s="12" t="s">
        <v>66</v>
      </c>
      <c r="B46" s="42" t="s">
        <v>67</v>
      </c>
      <c r="C46" s="42" t="s">
        <v>68</v>
      </c>
      <c r="D46" s="9" t="s">
        <v>17</v>
      </c>
      <c r="E46" s="9" t="s">
        <v>17</v>
      </c>
      <c r="F46" s="42" t="s">
        <v>111</v>
      </c>
      <c r="G46" s="11" t="s">
        <v>19</v>
      </c>
      <c r="H46" s="6">
        <v>204350000</v>
      </c>
      <c r="I46" s="6">
        <f>SUM(I47)</f>
        <v>0</v>
      </c>
      <c r="J46" s="6">
        <f>J47</f>
        <v>0</v>
      </c>
      <c r="K46" s="41"/>
      <c r="L46" s="41"/>
      <c r="M46" s="41"/>
      <c r="N46" s="6"/>
    </row>
    <row r="47" spans="1:14" ht="88.15" hidden="1" customHeight="1">
      <c r="A47" s="9" t="s">
        <v>17</v>
      </c>
      <c r="B47" s="9" t="s">
        <v>17</v>
      </c>
      <c r="C47" s="9" t="s">
        <v>17</v>
      </c>
      <c r="D47" s="5">
        <v>1212175</v>
      </c>
      <c r="E47" s="42" t="s">
        <v>85</v>
      </c>
      <c r="F47" s="42" t="s">
        <v>111</v>
      </c>
      <c r="G47" s="27">
        <v>0</v>
      </c>
      <c r="H47" s="27">
        <v>0</v>
      </c>
      <c r="I47" s="6">
        <f>SUM(J47:N47)</f>
        <v>0</v>
      </c>
      <c r="J47" s="6"/>
      <c r="K47" s="41"/>
      <c r="L47" s="41"/>
      <c r="M47" s="41"/>
      <c r="N47" s="6"/>
    </row>
    <row r="48" spans="1:14" ht="127.9" hidden="1" customHeight="1">
      <c r="A48" s="12" t="s">
        <v>69</v>
      </c>
      <c r="B48" s="42" t="s">
        <v>70</v>
      </c>
      <c r="C48" s="42" t="s">
        <v>71</v>
      </c>
      <c r="D48" s="9" t="s">
        <v>17</v>
      </c>
      <c r="E48" s="9" t="s">
        <v>17</v>
      </c>
      <c r="F48" s="42" t="s">
        <v>111</v>
      </c>
      <c r="G48" s="11" t="s">
        <v>19</v>
      </c>
      <c r="H48" s="6">
        <v>65914650</v>
      </c>
      <c r="I48" s="6">
        <f>SUM(I49)</f>
        <v>0</v>
      </c>
      <c r="J48" s="6">
        <f>J49</f>
        <v>0</v>
      </c>
      <c r="K48" s="41"/>
      <c r="L48" s="41"/>
      <c r="M48" s="41"/>
      <c r="N48" s="6"/>
    </row>
    <row r="49" spans="1:14" ht="97.15" hidden="1" customHeight="1">
      <c r="A49" s="9" t="s">
        <v>17</v>
      </c>
      <c r="B49" s="9" t="s">
        <v>17</v>
      </c>
      <c r="C49" s="9" t="s">
        <v>17</v>
      </c>
      <c r="D49" s="5">
        <v>1212175</v>
      </c>
      <c r="E49" s="42" t="s">
        <v>48</v>
      </c>
      <c r="F49" s="42" t="s">
        <v>111</v>
      </c>
      <c r="G49" s="27">
        <v>0</v>
      </c>
      <c r="H49" s="27">
        <v>0</v>
      </c>
      <c r="I49" s="6">
        <f>SUM(J49:N49)</f>
        <v>0</v>
      </c>
      <c r="J49" s="6"/>
      <c r="K49" s="41"/>
      <c r="L49" s="41"/>
      <c r="M49" s="41"/>
      <c r="N49" s="6"/>
    </row>
    <row r="50" spans="1:14" ht="111" hidden="1" customHeight="1">
      <c r="A50" s="12" t="s">
        <v>74</v>
      </c>
      <c r="B50" s="42" t="s">
        <v>72</v>
      </c>
      <c r="C50" s="42" t="s">
        <v>73</v>
      </c>
      <c r="D50" s="9" t="s">
        <v>17</v>
      </c>
      <c r="E50" s="9" t="s">
        <v>17</v>
      </c>
      <c r="F50" s="42" t="s">
        <v>111</v>
      </c>
      <c r="G50" s="11" t="s">
        <v>19</v>
      </c>
      <c r="H50" s="6">
        <v>45800000</v>
      </c>
      <c r="I50" s="6">
        <f>SUM(I51)</f>
        <v>0</v>
      </c>
      <c r="J50" s="6">
        <f>J51</f>
        <v>0</v>
      </c>
      <c r="K50" s="41"/>
      <c r="L50" s="41"/>
      <c r="M50" s="41"/>
      <c r="N50" s="6"/>
    </row>
    <row r="51" spans="1:14" ht="120" hidden="1" customHeight="1">
      <c r="A51" s="9" t="s">
        <v>17</v>
      </c>
      <c r="B51" s="9" t="s">
        <v>17</v>
      </c>
      <c r="C51" s="9" t="s">
        <v>17</v>
      </c>
      <c r="D51" s="5">
        <v>1211300</v>
      </c>
      <c r="E51" s="42" t="s">
        <v>32</v>
      </c>
      <c r="F51" s="42" t="s">
        <v>111</v>
      </c>
      <c r="G51" s="27">
        <v>0</v>
      </c>
      <c r="H51" s="27">
        <v>0</v>
      </c>
      <c r="I51" s="6">
        <f>SUM(J51:N51)</f>
        <v>0</v>
      </c>
      <c r="J51" s="6"/>
      <c r="K51" s="41"/>
      <c r="L51" s="41"/>
      <c r="M51" s="41"/>
      <c r="N51" s="6"/>
    </row>
    <row r="52" spans="1:14" ht="90" hidden="1" customHeight="1">
      <c r="A52" s="12" t="s">
        <v>75</v>
      </c>
      <c r="B52" s="42" t="s">
        <v>76</v>
      </c>
      <c r="C52" s="42" t="s">
        <v>77</v>
      </c>
      <c r="D52" s="9" t="s">
        <v>17</v>
      </c>
      <c r="E52" s="9" t="s">
        <v>17</v>
      </c>
      <c r="F52" s="42" t="s">
        <v>111</v>
      </c>
      <c r="G52" s="11" t="s">
        <v>23</v>
      </c>
      <c r="H52" s="6">
        <v>10125000</v>
      </c>
      <c r="I52" s="6">
        <f>SUM(I53)</f>
        <v>0</v>
      </c>
      <c r="J52" s="6">
        <f>J53</f>
        <v>0</v>
      </c>
      <c r="K52" s="41"/>
      <c r="L52" s="41"/>
      <c r="M52" s="41"/>
      <c r="N52" s="6"/>
    </row>
    <row r="53" spans="1:14" ht="88.15" hidden="1" customHeight="1">
      <c r="A53" s="9" t="s">
        <v>17</v>
      </c>
      <c r="B53" s="9" t="s">
        <v>17</v>
      </c>
      <c r="C53" s="9" t="s">
        <v>17</v>
      </c>
      <c r="D53" s="5">
        <v>1215070</v>
      </c>
      <c r="E53" s="42" t="s">
        <v>33</v>
      </c>
      <c r="F53" s="42" t="s">
        <v>111</v>
      </c>
      <c r="G53" s="27">
        <v>0</v>
      </c>
      <c r="H53" s="27">
        <v>0</v>
      </c>
      <c r="I53" s="6">
        <f>SUM(J53:N53)</f>
        <v>0</v>
      </c>
      <c r="J53" s="6"/>
      <c r="K53" s="41"/>
      <c r="L53" s="41"/>
      <c r="M53" s="41"/>
      <c r="N53" s="6"/>
    </row>
    <row r="54" spans="1:14" ht="91.15" hidden="1" customHeight="1">
      <c r="A54" s="12" t="s">
        <v>78</v>
      </c>
      <c r="B54" s="42" t="s">
        <v>79</v>
      </c>
      <c r="C54" s="42" t="s">
        <v>80</v>
      </c>
      <c r="D54" s="9" t="s">
        <v>17</v>
      </c>
      <c r="E54" s="9" t="s">
        <v>17</v>
      </c>
      <c r="F54" s="42" t="s">
        <v>111</v>
      </c>
      <c r="G54" s="11" t="s">
        <v>23</v>
      </c>
      <c r="H54" s="6">
        <v>4451418</v>
      </c>
      <c r="I54" s="6">
        <f>SUM(I55)</f>
        <v>0</v>
      </c>
      <c r="J54" s="6">
        <f>J55</f>
        <v>0</v>
      </c>
      <c r="K54" s="41"/>
      <c r="L54" s="41"/>
      <c r="M54" s="41"/>
      <c r="N54" s="6"/>
    </row>
    <row r="55" spans="1:14" ht="103.15" hidden="1" customHeight="1">
      <c r="A55" s="9" t="s">
        <v>17</v>
      </c>
      <c r="B55" s="9" t="s">
        <v>17</v>
      </c>
      <c r="C55" s="9" t="s">
        <v>17</v>
      </c>
      <c r="D55" s="5">
        <v>1214085</v>
      </c>
      <c r="E55" s="42" t="s">
        <v>86</v>
      </c>
      <c r="F55" s="42" t="s">
        <v>111</v>
      </c>
      <c r="G55" s="27">
        <v>0</v>
      </c>
      <c r="H55" s="27">
        <v>0</v>
      </c>
      <c r="I55" s="6">
        <f>SUM(J55:N55)</f>
        <v>0</v>
      </c>
      <c r="J55" s="6"/>
      <c r="K55" s="41"/>
      <c r="L55" s="41"/>
      <c r="M55" s="41"/>
      <c r="N55" s="6"/>
    </row>
    <row r="56" spans="1:14" ht="114" hidden="1" customHeight="1">
      <c r="A56" s="12" t="s">
        <v>110</v>
      </c>
      <c r="B56" s="42" t="s">
        <v>84</v>
      </c>
      <c r="C56" s="42" t="s">
        <v>81</v>
      </c>
      <c r="D56" s="9" t="s">
        <v>17</v>
      </c>
      <c r="E56" s="9" t="s">
        <v>17</v>
      </c>
      <c r="F56" s="42" t="s">
        <v>111</v>
      </c>
      <c r="G56" s="11" t="s">
        <v>23</v>
      </c>
      <c r="H56" s="6">
        <v>11242850</v>
      </c>
      <c r="I56" s="6">
        <f>SUM(I57)</f>
        <v>0</v>
      </c>
      <c r="J56" s="6">
        <f>J57</f>
        <v>0</v>
      </c>
      <c r="K56" s="41"/>
      <c r="L56" s="41"/>
      <c r="M56" s="41"/>
      <c r="N56" s="6"/>
    </row>
    <row r="57" spans="1:14" ht="93" hidden="1" customHeight="1">
      <c r="A57" s="9" t="s">
        <v>17</v>
      </c>
      <c r="B57" s="9" t="s">
        <v>17</v>
      </c>
      <c r="C57" s="9" t="s">
        <v>17</v>
      </c>
      <c r="D57" s="5">
        <v>1211300</v>
      </c>
      <c r="E57" s="42" t="s">
        <v>32</v>
      </c>
      <c r="F57" s="42" t="s">
        <v>111</v>
      </c>
      <c r="G57" s="27">
        <v>0</v>
      </c>
      <c r="H57" s="27">
        <v>0</v>
      </c>
      <c r="I57" s="6">
        <f>SUM(J57:N57)</f>
        <v>0</v>
      </c>
      <c r="J57" s="6"/>
      <c r="K57" s="41"/>
      <c r="L57" s="41"/>
      <c r="M57" s="41"/>
      <c r="N57" s="6"/>
    </row>
    <row r="58" spans="1:14" s="24" customFormat="1" ht="63.6" hidden="1" customHeight="1">
      <c r="A58" s="9" t="s">
        <v>99</v>
      </c>
      <c r="B58" s="20" t="s">
        <v>95</v>
      </c>
      <c r="C58" s="9" t="s">
        <v>17</v>
      </c>
      <c r="D58" s="9" t="s">
        <v>17</v>
      </c>
      <c r="E58" s="9" t="s">
        <v>17</v>
      </c>
      <c r="F58" s="9" t="s">
        <v>17</v>
      </c>
      <c r="G58" s="9" t="s">
        <v>17</v>
      </c>
      <c r="H58" s="9" t="s">
        <v>17</v>
      </c>
      <c r="I58" s="10">
        <f>J58</f>
        <v>0</v>
      </c>
      <c r="J58" s="10">
        <f>J59</f>
        <v>0</v>
      </c>
      <c r="K58" s="10">
        <f>K59</f>
        <v>0</v>
      </c>
      <c r="L58" s="9"/>
      <c r="M58" s="9"/>
      <c r="N58" s="10"/>
    </row>
    <row r="59" spans="1:14" ht="115.9" hidden="1" customHeight="1">
      <c r="A59" s="12" t="s">
        <v>100</v>
      </c>
      <c r="B59" s="42" t="s">
        <v>120</v>
      </c>
      <c r="C59" s="18" t="s">
        <v>101</v>
      </c>
      <c r="D59" s="9" t="s">
        <v>17</v>
      </c>
      <c r="E59" s="9" t="s">
        <v>17</v>
      </c>
      <c r="F59" s="9" t="s">
        <v>17</v>
      </c>
      <c r="G59" s="9" t="s">
        <v>17</v>
      </c>
      <c r="H59" s="9" t="s">
        <v>17</v>
      </c>
      <c r="I59" s="6">
        <f>SUM(I60)</f>
        <v>0</v>
      </c>
      <c r="J59" s="6">
        <f>J60</f>
        <v>0</v>
      </c>
      <c r="K59" s="41"/>
      <c r="L59" s="41"/>
      <c r="M59" s="41"/>
      <c r="N59" s="6"/>
    </row>
    <row r="60" spans="1:14" ht="90" hidden="1" customHeight="1">
      <c r="A60" s="9" t="s">
        <v>17</v>
      </c>
      <c r="B60" s="9" t="s">
        <v>17</v>
      </c>
      <c r="C60" s="9" t="s">
        <v>17</v>
      </c>
      <c r="D60" s="5">
        <v>217330</v>
      </c>
      <c r="E60" s="42" t="s">
        <v>102</v>
      </c>
      <c r="F60" s="42" t="s">
        <v>47</v>
      </c>
      <c r="G60" s="41" t="s">
        <v>103</v>
      </c>
      <c r="H60" s="6">
        <v>347940250</v>
      </c>
      <c r="I60" s="6">
        <f>SUM(J60:N60)</f>
        <v>0</v>
      </c>
      <c r="J60" s="6"/>
      <c r="K60" s="41"/>
      <c r="L60" s="41"/>
      <c r="M60" s="41"/>
      <c r="N60" s="6"/>
    </row>
    <row r="61" spans="1:14" ht="26.25">
      <c r="A61" s="27">
        <v>0</v>
      </c>
      <c r="B61" s="27">
        <v>0</v>
      </c>
      <c r="C61" s="27">
        <v>0</v>
      </c>
      <c r="D61" s="27">
        <v>0</v>
      </c>
      <c r="E61" s="27">
        <v>0</v>
      </c>
      <c r="F61" s="27">
        <v>0</v>
      </c>
      <c r="G61" s="27">
        <v>0</v>
      </c>
      <c r="H61" s="9" t="s">
        <v>28</v>
      </c>
      <c r="I61" s="40">
        <f>I13+I21+I28+I39+I58</f>
        <v>1572300</v>
      </c>
      <c r="J61" s="10">
        <f>J13+J21+J28+J39+J58</f>
        <v>0</v>
      </c>
      <c r="K61" s="40">
        <f>K13+K21+K28+K39+K58</f>
        <v>1572300</v>
      </c>
      <c r="L61" s="27">
        <f t="shared" ref="L61:N61" si="5">L13+L21+L28+L39+L58</f>
        <v>0</v>
      </c>
      <c r="M61" s="27">
        <f t="shared" si="5"/>
        <v>0</v>
      </c>
      <c r="N61" s="27">
        <f t="shared" si="5"/>
        <v>0</v>
      </c>
    </row>
    <row r="62" spans="1:14" ht="42.6" customHeight="1">
      <c r="B62" s="37" t="s">
        <v>118</v>
      </c>
      <c r="C62" s="36"/>
      <c r="D62" s="36"/>
      <c r="E62" s="36"/>
      <c r="F62" s="36"/>
      <c r="G62" s="36"/>
      <c r="H62" s="52" t="s">
        <v>117</v>
      </c>
      <c r="I62" s="52"/>
      <c r="J62" s="52"/>
      <c r="K62" s="52"/>
      <c r="L62" s="52"/>
      <c r="M62" s="52"/>
      <c r="N62" s="52"/>
    </row>
    <row r="64" spans="1:14" ht="35.25" customHeight="1">
      <c r="A64" s="3"/>
      <c r="B64" s="21"/>
      <c r="C64" s="3"/>
      <c r="D64" s="3"/>
      <c r="E64" s="3"/>
      <c r="F64" s="3"/>
      <c r="G64" s="3"/>
      <c r="H64" s="3"/>
      <c r="I64" s="13"/>
      <c r="J64" s="13"/>
      <c r="K64" s="13"/>
      <c r="L64" s="13"/>
    </row>
    <row r="65" spans="9:12" ht="33" customHeight="1">
      <c r="I65" s="13"/>
      <c r="J65" s="13"/>
      <c r="K65" s="13"/>
      <c r="L65" s="14"/>
    </row>
    <row r="66" spans="9:12" ht="11.45" customHeight="1">
      <c r="I66" s="13"/>
      <c r="J66" s="13"/>
      <c r="K66" s="13"/>
      <c r="L66" s="13"/>
    </row>
    <row r="67" spans="9:12" ht="11.45" customHeight="1">
      <c r="I67" s="13"/>
      <c r="J67" s="13"/>
      <c r="K67" s="13"/>
      <c r="L67" s="13"/>
    </row>
    <row r="68" spans="9:12" ht="11.45" customHeight="1">
      <c r="I68" s="13"/>
      <c r="J68" s="13"/>
      <c r="K68" s="13"/>
      <c r="L68" s="13"/>
    </row>
    <row r="69" spans="9:12" ht="11.45" customHeight="1">
      <c r="I69" s="13"/>
      <c r="J69" s="13"/>
      <c r="K69" s="13"/>
      <c r="L69" s="13"/>
    </row>
    <row r="70" spans="9:12" ht="11.45" customHeight="1">
      <c r="I70" s="13"/>
      <c r="J70" s="13"/>
      <c r="K70" s="13"/>
      <c r="L70" s="13"/>
    </row>
    <row r="71" spans="9:12" ht="11.45" customHeight="1">
      <c r="I71" s="13"/>
      <c r="J71" s="13"/>
      <c r="K71" s="13"/>
      <c r="L71" s="13"/>
    </row>
    <row r="72" spans="9:12" ht="11.45" customHeight="1">
      <c r="I72" s="13"/>
      <c r="J72" s="13"/>
      <c r="K72" s="13"/>
      <c r="L72" s="13"/>
    </row>
  </sheetData>
  <autoFilter ref="A10:N62">
    <filterColumn colId="9" showButton="0"/>
    <filterColumn colId="10" showButton="0"/>
    <filterColumn colId="11" showButton="0"/>
    <filterColumn colId="12" showButton="0"/>
  </autoFilter>
  <mergeCells count="20">
    <mergeCell ref="F10:F11"/>
    <mergeCell ref="G10:G11"/>
    <mergeCell ref="H10:H11"/>
    <mergeCell ref="I10:I11"/>
    <mergeCell ref="H62:N62"/>
    <mergeCell ref="J10:N10"/>
    <mergeCell ref="A6:N6"/>
    <mergeCell ref="J1:L1"/>
    <mergeCell ref="J2:M2"/>
    <mergeCell ref="J3:L3"/>
    <mergeCell ref="A7:N7"/>
    <mergeCell ref="A4:N4"/>
    <mergeCell ref="A5:N5"/>
    <mergeCell ref="E10:E11"/>
    <mergeCell ref="A8:D8"/>
    <mergeCell ref="A9:D9"/>
    <mergeCell ref="A10:A11"/>
    <mergeCell ref="B10:B11"/>
    <mergeCell ref="C10:C11"/>
    <mergeCell ref="D10:D11"/>
  </mergeCells>
  <printOptions horizontalCentered="1"/>
  <pageMargins left="0.39370078740157483" right="0.39370078740157483" top="0.55118110236220474" bottom="0.39370078740157483" header="0.31496062992125984" footer="0.39370078740157483"/>
  <pageSetup paperSize="9" scale="44" fitToHeight="5" pageOrder="overThenDown" orientation="landscape" useFirstPageNumber="1" r:id="rId1"/>
  <headerFooter differentFirst="1">
    <oddHeader>&amp;C&amp;P&amp;Rпродовження додатка5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User_PC</cp:lastModifiedBy>
  <cp:lastPrinted>2026-03-09T10:50:53Z</cp:lastPrinted>
  <dcterms:created xsi:type="dcterms:W3CDTF">2025-11-10T09:24:02Z</dcterms:created>
  <dcterms:modified xsi:type="dcterms:W3CDTF">2026-03-13T06:26:49Z</dcterms:modified>
</cp:coreProperties>
</file>